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80" windowWidth="15600" windowHeight="8010"/>
  </bookViews>
  <sheets>
    <sheet name="Puente Peatonal" sheetId="9" r:id="rId1"/>
  </sheets>
  <definedNames>
    <definedName name="_xlnm.Print_Area" localSheetId="0">'Puente Peatonal'!$A$1:$G$79</definedName>
    <definedName name="_xlnm.Print_Titles" localSheetId="0">'Puente Peatonal'!$1:$14</definedName>
  </definedNames>
  <calcPr calcId="145621"/>
</workbook>
</file>

<file path=xl/calcChain.xml><?xml version="1.0" encoding="utf-8"?>
<calcChain xmlns="http://schemas.openxmlformats.org/spreadsheetml/2006/main">
  <c r="G51" i="9" l="1"/>
  <c r="G65" i="9" l="1"/>
  <c r="G63" i="9"/>
  <c r="G59" i="9"/>
  <c r="G35" i="9"/>
  <c r="G57" i="9" l="1"/>
  <c r="G55" i="9"/>
  <c r="E70" i="9"/>
  <c r="G53" i="9"/>
  <c r="G49" i="9" l="1"/>
  <c r="G47" i="9" l="1"/>
  <c r="G43" i="9" l="1"/>
  <c r="G41" i="9"/>
  <c r="A31" i="9"/>
  <c r="G25" i="9"/>
  <c r="G74" i="9" l="1"/>
  <c r="G70" i="9"/>
  <c r="G39" i="9"/>
  <c r="G37" i="9"/>
  <c r="A37" i="9"/>
  <c r="G23" i="9"/>
  <c r="A23" i="9"/>
  <c r="G18" i="9"/>
  <c r="A39" i="9" l="1"/>
  <c r="A41" i="9" s="1"/>
  <c r="A43" i="9" s="1"/>
  <c r="A47" i="9" s="1"/>
  <c r="A49" i="9" s="1"/>
  <c r="A51" i="9" s="1"/>
  <c r="A53" i="9" s="1"/>
  <c r="G31" i="9"/>
  <c r="G75" i="9" s="1"/>
  <c r="G76" i="9" s="1"/>
  <c r="G77" i="9" s="1"/>
  <c r="A55" i="9" l="1"/>
  <c r="A57" i="9" s="1"/>
  <c r="A59" i="9" s="1"/>
  <c r="A63" i="9" s="1"/>
  <c r="A65" i="9" l="1"/>
  <c r="A70" i="9" s="1"/>
  <c r="A74" i="9" s="1"/>
</calcChain>
</file>

<file path=xl/sharedStrings.xml><?xml version="1.0" encoding="utf-8"?>
<sst xmlns="http://schemas.openxmlformats.org/spreadsheetml/2006/main" count="76" uniqueCount="62">
  <si>
    <t>PZA</t>
  </si>
  <si>
    <t>CONCEPTO</t>
  </si>
  <si>
    <t>UNID.</t>
  </si>
  <si>
    <t>CANT.</t>
  </si>
  <si>
    <t>P.U.</t>
  </si>
  <si>
    <t>IMPORTE</t>
  </si>
  <si>
    <t>SECRETARIA DE INFRAESTRUCTURA</t>
  </si>
  <si>
    <t>SUBSECRETARIA DE CONSTRUCCION</t>
  </si>
  <si>
    <t xml:space="preserve">DIRECCION DE PROYECTOS </t>
  </si>
  <si>
    <t>IMPORTE TOTAL CON LETRA:</t>
  </si>
  <si>
    <t>FOLIO No.</t>
  </si>
  <si>
    <t>PRELIMINARES</t>
  </si>
  <si>
    <t>TRAZO Y NIVELACION</t>
  </si>
  <si>
    <t>CONSECUTIVO</t>
  </si>
  <si>
    <t>No. CPTO.</t>
  </si>
  <si>
    <t>M2.</t>
  </si>
  <si>
    <t>M2</t>
  </si>
  <si>
    <t>M3</t>
  </si>
  <si>
    <t>CARGA Y ACARREO</t>
  </si>
  <si>
    <t>VARIOS</t>
  </si>
  <si>
    <t>LIMPIEZA FINAL DE OBRA</t>
  </si>
  <si>
    <t>LIMPIEZA FINAL DE LA OBRA Y DURANTE EL PERIODO DE EJECUCION DE LA MISMA.  INCLUYE: RETIRO DE MATERIALES SOBRANTES, DESPERDICIOS, ACARREOS, MATERIALES, EQUIPO  Y MANO DE OBRA</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</si>
  <si>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</si>
  <si>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</si>
  <si>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PROYECTO  :    POLIGONO 51</t>
  </si>
  <si>
    <t>OBRA          :    RECONSTRUCCION DE VIALIDADES</t>
  </si>
  <si>
    <t>MUNICIPIO  :   MONTERREY,    N.L.</t>
  </si>
  <si>
    <t>56100001</t>
  </si>
  <si>
    <t>56120001</t>
  </si>
  <si>
    <t>DEMOLICION, DESMANTELAMIENTO Y RETIROS</t>
  </si>
  <si>
    <t>12140006</t>
  </si>
  <si>
    <t>REUBICACION DE PUENTE PEATONAL</t>
  </si>
  <si>
    <t xml:space="preserve">UBICACION :   </t>
  </si>
  <si>
    <t>TRAZO Y NIVELACIÓN DE LA OBRA ( AREA DONDE SE COLOCARA EL PUENTE), UTILIZANDO BANCOS DE NIVEL Y ESTABLECIENDO REFERENCIAS DE CAMPO, INCLUYE: BRIGADA DE TOPOGRAFIA DURANTE EL TIEMPO QUE DURE LA OBRA, EQUIPO, MATERIALES, HERRAMIENTA Y MANO DE OBRA.</t>
  </si>
  <si>
    <t>MOVIMIENTO DE MATERIAL PRODUCTO DE LA DEMOLICIONY EXCAVACION.</t>
  </si>
  <si>
    <t>CIMENTACION PARA RECIBIR PUENTE</t>
  </si>
  <si>
    <t xml:space="preserve"> AV. BERNARDO REYES EN SU CRUCE CON CALLE. PLUTARCO ELIAS CALLES, COL. NARCISO MENOZA</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</si>
  <si>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</si>
  <si>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CONCRETO PREMEZCLADO EN PLANTA DOSIFICADORA PARA ZAPATAS  PEDESTALES RAMPAS Y AREA DE  PUENTE DE FC=250 KG/CM2, TMA 3/4", REVENIMIENTO DE 18 CM, COLADO SEGÚN LAS NORMAS DEL ACI, CURADO CON MEMBRANA. INCLUYE: SUMINISTRO, COLOCACIÓN, VIBRADO, BOMBEO, DESPERDICIOS, MANO DE OBRA, HERRAMIENTAS Y EQUIPO.Y TODO LO NECESARIO PARA SU CORRECTA EJECUCION.-</t>
  </si>
  <si>
    <t>ACERO DE REFUERZO EN  ZAPATAS,PEDESTAL Y PUENTE PEATONAL  A BASE DE VARILLAS CORRUGADAS  DE Fy=4,200 KG/CM2, AMARRADO EN EL LUGAR CON ALAMBRE RECOCIDO, INCLUYE: MATERIALES, CORTES, DESPERDICIOS, TRASLAPES (VER DETALLES DEL REFUERZO EN PLANOS), HABILITADO, COLOCACIÓN, ACARREOS, GANCHOS, SILLETAS, HERRAMIENTA, EQUIPO Y MANO DE OBRA</t>
  </si>
  <si>
    <t>Kg</t>
  </si>
  <si>
    <t>DESMONTAJE Y MONTAJE PUENTE PEATONAL Y ACCESORIOS.-</t>
  </si>
  <si>
    <t>KG</t>
  </si>
  <si>
    <t>SUMINISTRO Y COLOCACION DE PERFILES Y PLACAS METALICAS  ESTRUCTURALES, QUE CONFORMAN LA UNION-SOPORTE DE RAMPAS PEATONALES Y/O PUENTE,SE INCLUYE: MAQUINARIA, EQUIPO, MATERIALES, MANO DE OBRA, PINTURA DE LAS MISMAS CARACTERISTICAS Y CALIDAD CON LA QUE SE USO EN ESTRUCTURA PRINCIPAL (PUENTE PEATONAL), ASI COMO TODO LO NECESARIO PARA SU CORRECTA EJECUCION.</t>
  </si>
  <si>
    <t>M.2</t>
  </si>
  <si>
    <t>PLANTILLAS DE 5 CMS DE ESPESOR CON CONCRETO f'c=100 KG/CM2. INCLUYE: SUMINISTRO,  MATERIALES, DESPERDICIOS, EQUIPO, HERRAMIENTA Y MANO DE OBRA.</t>
  </si>
  <si>
    <t>OBRAS AUXILIARES.-</t>
  </si>
  <si>
    <t>DEMOLICION DE CONCRETO REFORZADO CON MALLA ELECTROSOLDADA EN LOSA DE PUENTE, EN RAMPAS DE ACCESO DEL MISMO Y BANQUETAS, VOLUMEN MEDIDO EN SECCION INCLUYE: MANO DE OBRA, MAQUINARIA, HERRAMIENTA, EQUIPO, ANDAMIOS, ESCALERAS, EQUIPO DE CORTE, TRASPALEO, ACAMELLONAMIENTO DE MATERIAL PARA SU RETIRO Y TRAMITES Y PAGOS ANTE DEPENDENCIAS OFICIALES.</t>
  </si>
  <si>
    <t>EXCAVACIONES EN MATERIAL TIPO I Y II  PARA CIMENTACIONES POR MEDIOS MANUALES, VOLUMEN MEDIDO EN SECCION, INCLUYE: AFINE, TALUDES DE LA EXCAVACIÓN, HERRAMIENTA, EQUIPO, MANO DE OBRA. Y TRAMITES Y PAGOS ANTE DEPENDENCIAS OFICIALES.</t>
  </si>
  <si>
    <t>DESMONTAJE PARA SU REUBICACION DE ESTRUCTURA METALICA, DE PUENTE PEATONAL, COLUMNAS Y RAMPAS DE ACCESO, SE COLOCARA LA ESTRUCTURA UNA VEZ DESMONTADA, EN UNA AREA DONDE NO TRASTOQUE EL TRAFICO VEHICULAR NI EL PASO DE PERSONAS, SE INCLUYE MANIOBRAS DE CORTE EN SECCIONES A LA ESTRUCTURA, GRUA, ANDAMIOS, OBRAS AUXILIARES PROVISIONALES, EQUIPO, MATERIALES, MANO DE OBRA, TRABAJOS DIURNOS Y/O NOCTURNOS, TRAMITES Y PAGOS ANTE DEPENDENCIAS OFICIALES Y TODO LO NESEARIO PARA SU CORRECTA EJECUCION</t>
  </si>
  <si>
    <t>TRANSPORTACION DE ESTRUCTURA METALICA QUE CONFORMA EL PUENTE, COLUMNAS Y RAMPAS DE ACCESO AL NUEVO LUGAR DONDE SE REUBICARA; SE INCLUYE MANIOBRAS DE CARGA Y DESCARGA, GRUA, CAMION DE PLATAFORMA,EQUIPO, MATERIAL, MANO DE OBRA, TRABAJOS DIURNOS Y/O NOCTURNOS, TRAMITES Y PAGOS ANTE DEPENDENCIAS OFICIALES Y TODO LO NECESARIO PARA SU CORRECTA EJECUCION.-</t>
  </si>
  <si>
    <t>IZAJE, ACOMODO Y NIVELACION DE ESTRUCTURA METALICA QUE CONFORMA EL PUENTE, COLUMNAS Y RAMPAS DE ACCESO AL NUEVO LUGAR  PREVIAMENTE ESTABLECIDO; SE INCLUYE MANIOBRAS DE CARGA , GRUA, ANDAMIOS, OBRAS DE ESTRUCTURAS  AUXILIARES DURANTE ESTE PROCESO DE IZAJE Y ACOMODO ,EQUIPO, SE USARA  SOLDADURA 7018 EN SOLDADURA DE CAMPO  (Y SE USARA SOLDADURA DE FILETE UNICAMENTE)  PARA LAS UNIONES DE PLACAS Y PERFILES.   SE USARA TORNILLERIA Y TUERCAS DE ALTA RESISTENCIA ( A-325 ) , EN LA POSICION FINAL DE LA ESTRUCTURA METALICA YA MONTADA EN EL SITIO EXACTO DE LA OBRA SE USARA TUERCAS EXAGONALES (A-563 ) RODANAS ( F-436 ), SE COLOCARA GROUT ENTRE PLACA BASE Y PEDESTAL.  TODO EL MONTAJE, SOLDADURA Y  APRIETE DE TUERCAS SE HARA BAJO LOS LINEAMIENTOS DEL REGLAMENTO   AISC, ASI MISMO SE INCLUYE , MATERIAL, MANO DE OBRA, TRABAJOS DIURNOS Y/O NOCTURNOS, TRAMITES Y PAGOS ANTE DEPENDENCIAS OFICIALES Y TODO LO NECESARIO PARA SU CORRECTA EJECUCION.-</t>
  </si>
  <si>
    <t xml:space="preserve">SUMINISTRO Y COLOCACION DE LAMINA DEL TIPO LOSAACERO CALIBRE 22 CON 6 CMS DE CONCERTO F´c 250 Kg /Cm.2  ARRIBA DE CRESTA Y MALLLA ELECROSOLDADA DE 6 x 6 10 / 10 , LA LOSA ACERO SE USARA EN  DE RAMPAS PEATONALES  Y CUERPO DE  PUENTE PRINCIPAL,SE INCLUYE: MAQUINARIA, EQUIPO, MATERIALES, MANO DE OBRA, TRAMITES Y PAGOS ANTE DEPENDENCIAS OFICIALES Y TODO LO NECESARIO PARA SU CORRECTA EJECUCION. </t>
  </si>
  <si>
    <t>CONCRETO PREMEZCLADO EN PLANTA DOSIFICADORA PARA  RAMPAS Y AREA DE  PUENTE DE FC=250 KG/CM2, TMA 3/4", REVENIMIENTO DE 18 CM, COLADO SEGÚN LAS NORMAS DEL ACI, CURADO CON MEMBRANA. INCLUYE: SUMINISTRO, COLOCACIÓN, VIBRADO, BOMBEO, DESPERDICIOS, MANO DE OBRA, HERRAMIENTA, EQUIPO, TRAMITES Y PAGOS ANTE DEPENDENCIAS OFICIALESY TODO LO NECESARIO PARA SU CORRECTA EJECUCION.-</t>
  </si>
  <si>
    <t>SUMINISTRO Y COLOCACION DE 4 POSTES DE 15 Mts: CON DOBLE REMATE Y UNA CLAVE RAMAL, ASI COMO EL RETIRO DE 4 PSTES DE MADERA CON  3 ESTRUCTURAS DE PASO Y UN CORTE INTEMEDIO AISLADO Y OPERADOS EN 13.2 KV; SE INCLUYE EL PAGO A C.F.E PARA LA REALIZACION DE LOS TRABAJOS ASI COMO MATERIAL EQUIPÓ, GRUA. HERRAMIENTA , MANO DE OBRA, TRAMITES Y PAGOS ANTE DEPENDENCIAS OFICIALES Y TODO LO NECESARIO PARA SU CORRECTA EJECUCION.-</t>
  </si>
  <si>
    <t>REUBICACION DE POSTES DE MADERA DE LA COMPAÑÍA TELEFONOS DE MEXICO, SE INCLUYE SECUNDARIO, DESMONTAJE, CANALIZACION, FIBRA OPTICA MONTAJE Y DESMONTAJE, PAGO A LA EMPRESA TELEFONOS DE MEXICO, MATERIALES, EQUIPO, HERRAMIENTAS, GRUA, MANO DE OBRA, TRAMITES Y PAGOS ANTE DEPENDENCIAS OFICIALES Y TODO LO NECESARIO PARA SU CORRECTA EJECUCION.-</t>
  </si>
  <si>
    <r>
      <t xml:space="preserve">SUMINISTRO Y COLOCACION DE 8 ANCLAS POR COLUMNA METALICA ( VER DETALLE EN PLANO DE PROYECTO) LAS ANCLAS SERAN DE 1" </t>
    </r>
    <r>
      <rPr>
        <sz val="9"/>
        <color theme="1"/>
        <rFont val="Arial"/>
        <family val="2"/>
      </rPr>
      <t>Ø</t>
    </r>
    <r>
      <rPr>
        <sz val="9"/>
        <color theme="1"/>
        <rFont val="Calibri"/>
        <family val="2"/>
        <scheme val="minor"/>
      </rPr>
      <t xml:space="preserve"> DE ACERO Fy 2530 Kg/Cm.2, SE INCLUYE: FABRICACION,TUERCAS,RONDANAS PLANAS ETC, MATERIAL, MANO DE OBRA Y TODO LO NECESARIO PARA SU BUENA EJECUCION</t>
    </r>
  </si>
  <si>
    <t>CARGA, ACARREO Y RETIRO A TIRO LIBRE DEL MATERIAL PRODUCTO DE EXCAVACIONES Y DEMOLICIONES, VOLUMEN MEDIDO EN SECCION. A TIRADEROS AUTORIZADOS POR EL MUNICIPIO INCLUYE: MAQUINARIA, HERRAMIENTA, EQUIPO Y MANO DE OBRA. Y TODO LO NECESARIO PARA SU CORRECTA EJECUCION.</t>
  </si>
  <si>
    <t xml:space="preserve">PINTURA SOBRE SUPERFICIES DE LA  ESTRUCTURA METALICA DEL  PUENTE PEATONAL, COLUMNAS Y RAMPAS DE ACCESO. INCLUYE: PREPARACIÓN DE LA SUPERFICIE.-POR MEDIOS MECANICOS, ÓXIDO DE LA SUPERFICIE Y PINTURA EN MAL ESTADO. APLICACIÓN DE PRIMARIO.- APLICACIÓN DE PRIMARIO EPÓXICO DE ALTOS SÓLIDOS RP-15, MARCA SHERWIN WILLIAMS, A DOS MANOS, CON PISTOLA DE AIRE DE BAJA PRESIÓN, DEJANDO UN ESPESOR EN SECO DE 5 MILLS. PINTURA FINAL DE ACABADO.- APLICACIÓN DE POLIURETANO MODIFICADO DE ALTOS SÓLIDOS RA-28, MARCA SHERWIN WILLIAMS, A DOS MANOS, CON PISTOLA DE AIRE DE BAJA PRESIÓN, DEJANDO UN ESPESRO EN SECO DE 3 MILLS. COLOR DE PINTURA SEGUN MUESTRA, DURANTE EL PORCESO DE PINTADO SE CUBRIRAN CON PLASTICO LAS AREAS ANEXAS COMO SON MUROS BANQUETAS CALLE ETC. SE DEJARA LIMPIO EL AREA DE TRABAJO UNA VEZ CONCLUIDO ESTE PROCESO, SE INCLUYE MATERIAL, EQUIPO, ANDAMIOS ESCALERAS, MANO DE OBRA, TRAMITES Y PAGOS ANTE DEPENDENCIAS OFICIALES Y TODO LO NECESARIO PARA SU CORRECTA EJECUCION.- </t>
  </si>
  <si>
    <t>JUNTA DE ACLARACIONES</t>
  </si>
  <si>
    <t>FECHA: 09/11/2016</t>
  </si>
  <si>
    <t>LICITACION:  SINL-CPE-007-2016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</si>
</sst>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2"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11"/>
      <color theme="1"/>
      <name val="Calibri"/>
      <family val="2"/>
      <scheme val="minor"/>
    </font>
    <font>
      <sz val="9"/>
      <color theme="1"/>
      <name val="Arial"/>
      <family val="2"/>
    </font>
    <font>
      <sz val="9"/>
      <color rgb="FF000000"/>
      <name val="Calibri"/>
      <family val="2"/>
    </font>
    <font>
      <sz val="8"/>
      <name val="Arial"/>
      <family val="2"/>
    </font>
  </fonts>
  <fills count="4">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s>
  <borders count="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cellStyleXfs>
  <cellXfs count="69">
    <xf numFmtId="0" fontId="0" fillId="0" borderId="0" xfId="0"/>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44" fontId="6" fillId="3" borderId="0" xfId="1" applyFont="1" applyFill="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4" fontId="6" fillId="3" borderId="0" xfId="1" applyFont="1" applyFill="1" applyAlignment="1" applyProtection="1">
      <alignment horizontal="right" vertical="top" wrapText="1"/>
      <protection locked="0"/>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6" fillId="0" borderId="0" xfId="0" applyFont="1" applyAlignment="1">
      <alignment vertical="top" wrapText="1"/>
    </xf>
    <xf numFmtId="0" fontId="6" fillId="3" borderId="0" xfId="0" applyFont="1" applyFill="1" applyAlignment="1">
      <alignment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justify" vertical="top" wrapText="1"/>
    </xf>
    <xf numFmtId="0" fontId="26" fillId="0" borderId="0" xfId="0" applyFont="1" applyAlignment="1">
      <alignment horizontal="center" vertical="top" wrapText="1"/>
    </xf>
    <xf numFmtId="0" fontId="26" fillId="0" borderId="0" xfId="0" applyFont="1" applyAlignment="1">
      <alignment horizontal="left"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44" fontId="6" fillId="3" borderId="0" xfId="1" applyFont="1" applyFill="1" applyAlignment="1" applyProtection="1">
      <alignment horizontal="right" vertical="top"/>
      <protection locked="0"/>
    </xf>
    <xf numFmtId="0" fontId="23" fillId="0" borderId="0" xfId="0" applyFont="1" applyBorder="1" applyAlignment="1">
      <alignment vertical="top"/>
    </xf>
    <xf numFmtId="0" fontId="9" fillId="3" borderId="0" xfId="0" applyFont="1" applyFill="1" applyAlignment="1">
      <alignment vertical="top"/>
    </xf>
    <xf numFmtId="0" fontId="25" fillId="0" borderId="0" xfId="0" applyFont="1" applyAlignment="1">
      <alignment horizontal="justify" vertical="top"/>
    </xf>
    <xf numFmtId="0" fontId="25" fillId="0" borderId="0" xfId="0" applyFont="1" applyAlignment="1">
      <alignment horizontal="center" vertical="top"/>
    </xf>
    <xf numFmtId="0" fontId="25" fillId="0" borderId="0" xfId="0" applyNumberFormat="1" applyFont="1" applyAlignment="1">
      <alignment horizontal="justify" vertical="top"/>
    </xf>
    <xf numFmtId="0" fontId="28" fillId="0" borderId="0" xfId="0" applyFont="1" applyAlignment="1">
      <alignment vertical="top" wrapText="1"/>
    </xf>
    <xf numFmtId="0" fontId="25" fillId="0" borderId="0" xfId="0" applyFont="1" applyAlignment="1">
      <alignment horizontal="left" vertical="top" wrapText="1"/>
    </xf>
    <xf numFmtId="0" fontId="30" fillId="0" borderId="7" xfId="0" applyFont="1" applyFill="1" applyBorder="1" applyAlignment="1" applyProtection="1">
      <alignment horizontal="justify" vertical="top" wrapText="1"/>
    </xf>
    <xf numFmtId="0" fontId="31" fillId="0" borderId="0" xfId="0" applyFont="1" applyBorder="1" applyAlignment="1">
      <alignment horizontal="center" vertical="top"/>
    </xf>
    <xf numFmtId="44" fontId="4" fillId="0" borderId="0" xfId="0" applyNumberFormat="1" applyFont="1" applyAlignment="1">
      <alignment vertical="top"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768351</xdr:colOff>
      <xdr:row>6</xdr:row>
      <xdr:rowOff>158750</xdr:rowOff>
    </xdr:to>
    <xdr:pic>
      <xdr:nvPicPr>
        <xdr:cNvPr id="3"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1873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tabSelected="1" view="pageBreakPreview" topLeftCell="A4" zoomScale="80" zoomScaleNormal="90" zoomScaleSheetLayoutView="80" workbookViewId="0">
      <selection activeCell="F13" sqref="F13"/>
    </sheetView>
  </sheetViews>
  <sheetFormatPr baseColWidth="10" defaultRowHeight="12.75" x14ac:dyDescent="0.25"/>
  <cols>
    <col min="1" max="1" width="8.7109375" style="27" customWidth="1"/>
    <col min="2" max="2" width="10.7109375" style="27" customWidth="1"/>
    <col min="3" max="3" width="64.42578125" style="27" customWidth="1"/>
    <col min="4" max="4" width="7.85546875" style="1" customWidth="1"/>
    <col min="5" max="5" width="10.28515625" style="17" customWidth="1"/>
    <col min="6" max="6" width="19.140625" style="15" customWidth="1"/>
    <col min="7" max="7" width="22.28515625" style="14" bestFit="1" customWidth="1"/>
    <col min="8" max="16384" width="11.42578125" style="27"/>
  </cols>
  <sheetData>
    <row r="1" spans="1:7" s="4" customFormat="1" ht="15" x14ac:dyDescent="0.25">
      <c r="A1" s="3"/>
      <c r="B1" s="3"/>
      <c r="C1" s="3"/>
      <c r="D1" s="3"/>
      <c r="E1" s="6"/>
      <c r="F1" s="11"/>
      <c r="G1" s="38" t="s">
        <v>10</v>
      </c>
    </row>
    <row r="2" spans="1:7" s="4" customFormat="1" ht="15" x14ac:dyDescent="0.25">
      <c r="A2" s="5"/>
      <c r="B2" s="5"/>
      <c r="C2" s="5"/>
      <c r="D2" s="5"/>
      <c r="E2" s="6"/>
      <c r="F2" s="12"/>
      <c r="G2" s="11"/>
    </row>
    <row r="3" spans="1:7" s="4" customFormat="1" ht="18.75" x14ac:dyDescent="0.25">
      <c r="A3" s="3"/>
      <c r="B3" s="3"/>
      <c r="C3" s="64" t="s">
        <v>6</v>
      </c>
      <c r="D3" s="64"/>
      <c r="E3" s="64"/>
      <c r="F3" s="64"/>
      <c r="G3" s="64"/>
    </row>
    <row r="4" spans="1:7" s="4" customFormat="1" ht="15.75" x14ac:dyDescent="0.25">
      <c r="A4" s="3"/>
      <c r="B4" s="3"/>
      <c r="C4" s="65" t="s">
        <v>7</v>
      </c>
      <c r="D4" s="65"/>
      <c r="E4" s="65"/>
      <c r="F4" s="65"/>
      <c r="G4" s="65"/>
    </row>
    <row r="5" spans="1:7" s="4" customFormat="1" ht="15.75" x14ac:dyDescent="0.25">
      <c r="A5" s="7"/>
      <c r="B5" s="7"/>
      <c r="C5" s="65" t="s">
        <v>8</v>
      </c>
      <c r="D5" s="65"/>
      <c r="E5" s="65"/>
      <c r="F5" s="65"/>
      <c r="G5" s="65"/>
    </row>
    <row r="6" spans="1:7" s="4" customFormat="1" ht="15.75" x14ac:dyDescent="0.25">
      <c r="C6" s="8"/>
      <c r="D6" s="9"/>
      <c r="E6" s="10"/>
      <c r="F6" s="13"/>
      <c r="G6" s="40"/>
    </row>
    <row r="7" spans="1:7" s="4" customFormat="1" ht="15" x14ac:dyDescent="0.25">
      <c r="C7" s="8"/>
      <c r="D7" s="9"/>
      <c r="E7" s="10"/>
      <c r="F7" s="13"/>
      <c r="G7" s="14"/>
    </row>
    <row r="8" spans="1:7" s="4" customFormat="1" ht="15" x14ac:dyDescent="0.25">
      <c r="B8" s="23" t="s">
        <v>24</v>
      </c>
      <c r="C8" s="59" t="s">
        <v>31</v>
      </c>
      <c r="D8" s="24"/>
      <c r="E8" s="24"/>
      <c r="F8" s="24"/>
      <c r="G8" s="24"/>
    </row>
    <row r="9" spans="1:7" s="4" customFormat="1" ht="15" x14ac:dyDescent="0.25">
      <c r="B9" s="23" t="s">
        <v>25</v>
      </c>
      <c r="C9" s="59" t="s">
        <v>31</v>
      </c>
      <c r="D9" s="24"/>
      <c r="E9" s="24"/>
      <c r="F9" s="24"/>
      <c r="G9" s="41" t="s">
        <v>59</v>
      </c>
    </row>
    <row r="10" spans="1:7" s="4" customFormat="1" ht="30" x14ac:dyDescent="0.25">
      <c r="B10" s="23" t="s">
        <v>32</v>
      </c>
      <c r="C10" s="59" t="s">
        <v>36</v>
      </c>
      <c r="D10" s="24"/>
      <c r="E10" s="24"/>
      <c r="F10" s="24"/>
      <c r="G10" s="24"/>
    </row>
    <row r="11" spans="1:7" s="4" customFormat="1" ht="15" x14ac:dyDescent="0.25">
      <c r="B11" s="23" t="s">
        <v>26</v>
      </c>
      <c r="D11" s="24"/>
      <c r="E11" s="24"/>
      <c r="F11" s="24"/>
      <c r="G11" s="24"/>
    </row>
    <row r="12" spans="1:7" ht="45.75" thickBot="1" x14ac:dyDescent="0.3">
      <c r="A12" s="2"/>
      <c r="B12" s="2"/>
      <c r="C12" s="25"/>
      <c r="D12" s="2"/>
      <c r="E12" s="26"/>
      <c r="F12" s="39" t="s">
        <v>61</v>
      </c>
      <c r="G12" s="37" t="s">
        <v>60</v>
      </c>
    </row>
    <row r="13" spans="1:7" ht="26.25" thickBot="1" x14ac:dyDescent="0.3">
      <c r="A13" s="36" t="s">
        <v>13</v>
      </c>
      <c r="B13" s="42" t="s">
        <v>14</v>
      </c>
      <c r="C13" s="42" t="s">
        <v>1</v>
      </c>
      <c r="D13" s="42" t="s">
        <v>2</v>
      </c>
      <c r="E13" s="43" t="s">
        <v>3</v>
      </c>
      <c r="F13" s="44" t="s">
        <v>4</v>
      </c>
      <c r="G13" s="45" t="s">
        <v>5</v>
      </c>
    </row>
    <row r="14" spans="1:7" x14ac:dyDescent="0.25">
      <c r="A14" s="28"/>
      <c r="B14" s="28"/>
      <c r="C14" s="29"/>
      <c r="D14" s="19"/>
      <c r="E14" s="16"/>
      <c r="F14" s="20"/>
    </row>
    <row r="15" spans="1:7" ht="15.75" x14ac:dyDescent="0.25">
      <c r="A15" s="30"/>
      <c r="B15" s="54" t="s">
        <v>11</v>
      </c>
      <c r="D15" s="19"/>
      <c r="E15" s="16"/>
      <c r="F15" s="20"/>
    </row>
    <row r="16" spans="1:7" x14ac:dyDescent="0.25">
      <c r="A16" s="31"/>
      <c r="B16" s="55" t="s">
        <v>12</v>
      </c>
      <c r="C16" s="53"/>
      <c r="D16" s="32"/>
      <c r="E16" s="33"/>
      <c r="F16" s="21"/>
      <c r="G16" s="18"/>
    </row>
    <row r="17" spans="1:7" x14ac:dyDescent="0.25">
      <c r="A17" s="47"/>
      <c r="B17" s="47"/>
      <c r="C17" s="48"/>
      <c r="D17" s="49"/>
      <c r="E17" s="50"/>
      <c r="F17" s="51"/>
      <c r="G17" s="52"/>
    </row>
    <row r="18" spans="1:7" s="34" customFormat="1" ht="48" x14ac:dyDescent="0.25">
      <c r="A18" s="49">
        <v>10</v>
      </c>
      <c r="B18" s="49">
        <v>12120002</v>
      </c>
      <c r="C18" s="56" t="s">
        <v>33</v>
      </c>
      <c r="D18" s="49" t="s">
        <v>15</v>
      </c>
      <c r="E18" s="50">
        <v>200</v>
      </c>
      <c r="F18" s="51"/>
      <c r="G18" s="52">
        <f>F18*E18</f>
        <v>0</v>
      </c>
    </row>
    <row r="19" spans="1:7" s="34" customFormat="1" ht="12" x14ac:dyDescent="0.25">
      <c r="A19" s="49"/>
      <c r="B19" s="49"/>
      <c r="C19" s="56"/>
      <c r="D19" s="49"/>
      <c r="E19" s="50"/>
      <c r="F19" s="51"/>
      <c r="G19" s="52"/>
    </row>
    <row r="20" spans="1:7" s="34" customFormat="1" ht="12" x14ac:dyDescent="0.25">
      <c r="A20" s="49"/>
      <c r="B20" s="49"/>
      <c r="C20" s="46"/>
      <c r="D20" s="49"/>
      <c r="E20" s="50"/>
      <c r="F20" s="51"/>
      <c r="G20" s="52"/>
    </row>
    <row r="21" spans="1:7" s="34" customFormat="1" x14ac:dyDescent="0.25">
      <c r="A21" s="31"/>
      <c r="B21" s="55" t="s">
        <v>29</v>
      </c>
      <c r="C21" s="53"/>
      <c r="D21" s="32"/>
      <c r="E21" s="33"/>
      <c r="F21" s="21"/>
      <c r="G21" s="18"/>
    </row>
    <row r="22" spans="1:7" s="34" customFormat="1" ht="12" x14ac:dyDescent="0.25">
      <c r="A22" s="49"/>
      <c r="B22" s="49"/>
      <c r="C22" s="46"/>
      <c r="D22" s="49"/>
      <c r="E22" s="50"/>
      <c r="F22" s="51"/>
      <c r="G22" s="52"/>
    </row>
    <row r="23" spans="1:7" s="34" customFormat="1" ht="60" x14ac:dyDescent="0.25">
      <c r="A23" s="49">
        <f>A18+10</f>
        <v>20</v>
      </c>
      <c r="B23" s="49" t="s">
        <v>30</v>
      </c>
      <c r="C23" s="56" t="s">
        <v>47</v>
      </c>
      <c r="D23" s="49" t="s">
        <v>17</v>
      </c>
      <c r="E23" s="50">
        <v>21</v>
      </c>
      <c r="F23" s="51"/>
      <c r="G23" s="52">
        <f>F23*E23</f>
        <v>0</v>
      </c>
    </row>
    <row r="24" spans="1:7" s="34" customFormat="1" ht="12" x14ac:dyDescent="0.25">
      <c r="A24" s="49"/>
      <c r="B24" s="49"/>
      <c r="C24" s="56"/>
      <c r="D24" s="49"/>
      <c r="E24" s="50"/>
      <c r="F24" s="51"/>
      <c r="G24" s="52"/>
    </row>
    <row r="25" spans="1:7" s="34" customFormat="1" ht="48" x14ac:dyDescent="0.25">
      <c r="A25" s="49">
        <v>30</v>
      </c>
      <c r="B25" s="49">
        <v>14160004</v>
      </c>
      <c r="C25" s="56" t="s">
        <v>48</v>
      </c>
      <c r="D25" s="49" t="s">
        <v>17</v>
      </c>
      <c r="E25" s="50">
        <v>39.200000000000003</v>
      </c>
      <c r="F25" s="51"/>
      <c r="G25" s="52">
        <f>F25*E25</f>
        <v>0</v>
      </c>
    </row>
    <row r="26" spans="1:7" s="34" customFormat="1" ht="12" x14ac:dyDescent="0.25">
      <c r="A26" s="49"/>
      <c r="B26" s="49"/>
      <c r="C26" s="60"/>
      <c r="D26" s="49"/>
      <c r="E26" s="50"/>
      <c r="F26" s="51"/>
      <c r="G26" s="52"/>
    </row>
    <row r="27" spans="1:7" s="34" customFormat="1" ht="12" x14ac:dyDescent="0.25">
      <c r="A27" s="49"/>
      <c r="B27" s="49"/>
      <c r="C27" s="46"/>
      <c r="D27" s="49"/>
      <c r="E27" s="50"/>
      <c r="F27" s="51"/>
      <c r="G27" s="52"/>
    </row>
    <row r="28" spans="1:7" ht="15.75" x14ac:dyDescent="0.25">
      <c r="A28" s="54" t="s">
        <v>34</v>
      </c>
      <c r="D28" s="19"/>
      <c r="E28" s="16"/>
      <c r="F28" s="20"/>
    </row>
    <row r="29" spans="1:7" x14ac:dyDescent="0.25">
      <c r="A29" s="31"/>
      <c r="B29" s="55" t="s">
        <v>18</v>
      </c>
      <c r="C29" s="53"/>
      <c r="D29" s="32"/>
      <c r="E29" s="33"/>
      <c r="F29" s="21"/>
      <c r="G29" s="18"/>
    </row>
    <row r="30" spans="1:7" s="34" customFormat="1" ht="12" x14ac:dyDescent="0.25">
      <c r="A30" s="49"/>
      <c r="B30" s="49"/>
      <c r="C30" s="46"/>
      <c r="D30" s="49"/>
      <c r="E30" s="50"/>
      <c r="F30" s="51"/>
      <c r="G30" s="52"/>
    </row>
    <row r="31" spans="1:7" s="34" customFormat="1" ht="48" x14ac:dyDescent="0.25">
      <c r="A31" s="49">
        <f>A25+10</f>
        <v>40</v>
      </c>
      <c r="B31" s="49">
        <v>14140003</v>
      </c>
      <c r="C31" s="56" t="s">
        <v>57</v>
      </c>
      <c r="D31" s="57" t="s">
        <v>17</v>
      </c>
      <c r="E31" s="50">
        <v>31.87</v>
      </c>
      <c r="F31" s="51"/>
      <c r="G31" s="52">
        <f>F31*E31</f>
        <v>0</v>
      </c>
    </row>
    <row r="32" spans="1:7" s="34" customFormat="1" ht="12" x14ac:dyDescent="0.25">
      <c r="A32" s="49"/>
      <c r="B32" s="49"/>
      <c r="C32" s="56"/>
      <c r="D32" s="57"/>
      <c r="E32" s="50"/>
      <c r="F32" s="51"/>
      <c r="G32" s="52"/>
    </row>
    <row r="33" spans="1:11" s="34" customFormat="1" x14ac:dyDescent="0.25">
      <c r="A33" s="31"/>
      <c r="B33" s="55" t="s">
        <v>35</v>
      </c>
      <c r="C33" s="53"/>
      <c r="D33" s="32"/>
      <c r="E33" s="33"/>
      <c r="F33" s="21"/>
      <c r="G33" s="18"/>
    </row>
    <row r="34" spans="1:11" s="34" customFormat="1" ht="12" x14ac:dyDescent="0.25">
      <c r="A34" s="49"/>
      <c r="B34" s="49"/>
      <c r="C34" s="46"/>
      <c r="D34" s="49"/>
      <c r="E34" s="50"/>
      <c r="F34" s="51"/>
      <c r="G34" s="52"/>
    </row>
    <row r="35" spans="1:11" s="34" customFormat="1" ht="36" x14ac:dyDescent="0.25">
      <c r="A35" s="49">
        <v>60</v>
      </c>
      <c r="B35" s="62"/>
      <c r="C35" s="56" t="s">
        <v>45</v>
      </c>
      <c r="D35" s="57" t="s">
        <v>15</v>
      </c>
      <c r="E35" s="50">
        <v>50.56</v>
      </c>
      <c r="F35" s="51"/>
      <c r="G35" s="52">
        <f>F35*E35</f>
        <v>0</v>
      </c>
      <c r="K35" s="63"/>
    </row>
    <row r="36" spans="1:11" s="34" customFormat="1" ht="12" x14ac:dyDescent="0.25">
      <c r="A36" s="49"/>
      <c r="B36" s="49"/>
      <c r="C36" s="46"/>
      <c r="D36" s="49"/>
      <c r="E36" s="50"/>
      <c r="F36" s="51"/>
      <c r="G36" s="52"/>
    </row>
    <row r="37" spans="1:11" s="34" customFormat="1" ht="72" x14ac:dyDescent="0.25">
      <c r="A37" s="49">
        <f>A35+10</f>
        <v>70</v>
      </c>
      <c r="B37" s="49">
        <v>20140001</v>
      </c>
      <c r="C37" s="56" t="s">
        <v>37</v>
      </c>
      <c r="D37" s="57" t="s">
        <v>16</v>
      </c>
      <c r="E37" s="50">
        <v>73.44</v>
      </c>
      <c r="F37" s="51"/>
      <c r="G37" s="52">
        <f>E37*F37</f>
        <v>0</v>
      </c>
      <c r="K37" s="63"/>
    </row>
    <row r="38" spans="1:11" s="34" customFormat="1" ht="12" x14ac:dyDescent="0.25">
      <c r="A38" s="49"/>
      <c r="B38" s="49"/>
      <c r="C38" s="46"/>
      <c r="D38" s="49"/>
      <c r="E38" s="50"/>
      <c r="F38" s="51"/>
      <c r="G38" s="52"/>
    </row>
    <row r="39" spans="1:11" ht="60" x14ac:dyDescent="0.25">
      <c r="A39" s="49">
        <f>A37+10</f>
        <v>80</v>
      </c>
      <c r="B39" s="49">
        <v>20140002</v>
      </c>
      <c r="C39" s="56" t="s">
        <v>39</v>
      </c>
      <c r="D39" s="57" t="s">
        <v>40</v>
      </c>
      <c r="E39" s="50">
        <v>1800</v>
      </c>
      <c r="F39" s="51"/>
      <c r="G39" s="52">
        <f>F39*E39</f>
        <v>0</v>
      </c>
      <c r="H39" s="34"/>
      <c r="J39" s="34"/>
      <c r="K39" s="63"/>
    </row>
    <row r="40" spans="1:11" s="34" customFormat="1" ht="12" x14ac:dyDescent="0.25">
      <c r="A40" s="49"/>
      <c r="B40" s="49"/>
      <c r="C40" s="46"/>
      <c r="D40" s="49"/>
      <c r="E40" s="50"/>
      <c r="F40" s="51"/>
      <c r="G40" s="52"/>
    </row>
    <row r="41" spans="1:11" s="34" customFormat="1" ht="60" x14ac:dyDescent="0.25">
      <c r="A41" s="49">
        <f>A39+10</f>
        <v>90</v>
      </c>
      <c r="B41" s="49">
        <v>20140004</v>
      </c>
      <c r="C41" s="56" t="s">
        <v>38</v>
      </c>
      <c r="D41" s="57" t="s">
        <v>17</v>
      </c>
      <c r="E41" s="50">
        <v>20.94</v>
      </c>
      <c r="F41" s="51"/>
      <c r="G41" s="52">
        <f>F41*E41</f>
        <v>0</v>
      </c>
      <c r="K41" s="63"/>
    </row>
    <row r="42" spans="1:11" s="34" customFormat="1" ht="12" x14ac:dyDescent="0.25">
      <c r="A42" s="49"/>
      <c r="B42" s="49"/>
      <c r="C42" s="56"/>
      <c r="D42" s="57"/>
      <c r="E42" s="50"/>
      <c r="F42" s="51"/>
      <c r="G42" s="52"/>
    </row>
    <row r="43" spans="1:11" s="34" customFormat="1" ht="48" x14ac:dyDescent="0.25">
      <c r="A43" s="49">
        <f>+A41+10</f>
        <v>100</v>
      </c>
      <c r="B43" s="49"/>
      <c r="C43" s="56" t="s">
        <v>56</v>
      </c>
      <c r="D43" s="57" t="s">
        <v>0</v>
      </c>
      <c r="E43" s="50">
        <v>64</v>
      </c>
      <c r="F43" s="51"/>
      <c r="G43" s="52">
        <f>F43*E43</f>
        <v>0</v>
      </c>
    </row>
    <row r="44" spans="1:11" s="34" customFormat="1" ht="12" x14ac:dyDescent="0.25">
      <c r="A44" s="49"/>
      <c r="B44" s="49"/>
      <c r="C44" s="56"/>
      <c r="D44" s="57"/>
      <c r="E44" s="50"/>
      <c r="F44" s="51"/>
      <c r="G44" s="52"/>
    </row>
    <row r="45" spans="1:11" s="34" customFormat="1" x14ac:dyDescent="0.25">
      <c r="A45" s="31"/>
      <c r="B45" s="55" t="s">
        <v>41</v>
      </c>
      <c r="C45" s="53"/>
      <c r="D45" s="32"/>
      <c r="E45" s="33"/>
      <c r="F45" s="21"/>
      <c r="G45" s="18"/>
    </row>
    <row r="46" spans="1:11" s="34" customFormat="1" ht="12" x14ac:dyDescent="0.25">
      <c r="A46" s="49"/>
      <c r="B46" s="49"/>
      <c r="C46" s="56"/>
      <c r="D46" s="57"/>
      <c r="E46" s="50"/>
      <c r="F46" s="51"/>
      <c r="G46" s="52"/>
    </row>
    <row r="47" spans="1:11" s="34" customFormat="1" ht="96" x14ac:dyDescent="0.25">
      <c r="A47" s="49">
        <f>+A43+10</f>
        <v>110</v>
      </c>
      <c r="B47" s="49"/>
      <c r="C47" s="56" t="s">
        <v>49</v>
      </c>
      <c r="D47" s="57" t="s">
        <v>40</v>
      </c>
      <c r="E47" s="50">
        <v>42600</v>
      </c>
      <c r="F47" s="51"/>
      <c r="G47" s="52">
        <f>F47*E47</f>
        <v>0</v>
      </c>
    </row>
    <row r="48" spans="1:11" s="34" customFormat="1" ht="12" x14ac:dyDescent="0.25">
      <c r="A48" s="49"/>
      <c r="B48" s="49"/>
      <c r="C48" s="56"/>
      <c r="D48" s="57"/>
      <c r="E48" s="50"/>
      <c r="F48" s="51"/>
      <c r="G48" s="52"/>
    </row>
    <row r="49" spans="1:7" s="34" customFormat="1" ht="72" x14ac:dyDescent="0.25">
      <c r="A49" s="49">
        <f>+A47+10</f>
        <v>120</v>
      </c>
      <c r="B49" s="49"/>
      <c r="C49" s="56" t="s">
        <v>50</v>
      </c>
      <c r="D49" s="57" t="s">
        <v>40</v>
      </c>
      <c r="E49" s="50">
        <v>42600</v>
      </c>
      <c r="F49" s="51"/>
      <c r="G49" s="52">
        <f>F49*E49</f>
        <v>0</v>
      </c>
    </row>
    <row r="50" spans="1:7" s="34" customFormat="1" ht="12" x14ac:dyDescent="0.25">
      <c r="A50" s="49"/>
      <c r="B50" s="49"/>
      <c r="C50" s="56"/>
      <c r="D50" s="57"/>
      <c r="E50" s="50"/>
      <c r="F50" s="51"/>
      <c r="G50" s="52"/>
    </row>
    <row r="51" spans="1:7" s="34" customFormat="1" ht="168" x14ac:dyDescent="0.25">
      <c r="A51" s="49">
        <f>+A49+10</f>
        <v>130</v>
      </c>
      <c r="B51" s="49">
        <v>22240005</v>
      </c>
      <c r="C51" s="61" t="s">
        <v>58</v>
      </c>
      <c r="D51" s="19" t="s">
        <v>42</v>
      </c>
      <c r="E51" s="16">
        <v>42600</v>
      </c>
      <c r="F51" s="20"/>
      <c r="G51" s="52">
        <f>F51*E51</f>
        <v>0</v>
      </c>
    </row>
    <row r="52" spans="1:7" s="34" customFormat="1" ht="12" x14ac:dyDescent="0.25">
      <c r="A52" s="49"/>
      <c r="B52" s="49"/>
      <c r="C52" s="56"/>
      <c r="D52" s="57"/>
      <c r="E52" s="50"/>
      <c r="F52" s="51"/>
      <c r="G52" s="52"/>
    </row>
    <row r="53" spans="1:7" s="34" customFormat="1" ht="72" x14ac:dyDescent="0.25">
      <c r="A53" s="49">
        <f>+A51+10</f>
        <v>140</v>
      </c>
      <c r="B53" s="49"/>
      <c r="C53" s="56" t="s">
        <v>43</v>
      </c>
      <c r="D53" s="57" t="s">
        <v>40</v>
      </c>
      <c r="E53" s="50">
        <v>300</v>
      </c>
      <c r="F53" s="51"/>
      <c r="G53" s="52">
        <f>F53*E53</f>
        <v>0</v>
      </c>
    </row>
    <row r="54" spans="1:7" s="34" customFormat="1" ht="12" x14ac:dyDescent="0.25">
      <c r="A54" s="49"/>
      <c r="B54" s="49"/>
      <c r="C54" s="56"/>
      <c r="D54" s="57"/>
      <c r="E54" s="50"/>
      <c r="F54" s="51"/>
      <c r="G54" s="52"/>
    </row>
    <row r="55" spans="1:7" s="34" customFormat="1" ht="168" x14ac:dyDescent="0.25">
      <c r="A55" s="49">
        <f>+A53+10</f>
        <v>150</v>
      </c>
      <c r="B55" s="49"/>
      <c r="C55" s="56" t="s">
        <v>51</v>
      </c>
      <c r="D55" s="57" t="s">
        <v>40</v>
      </c>
      <c r="E55" s="50">
        <v>42680</v>
      </c>
      <c r="F55" s="51"/>
      <c r="G55" s="52">
        <f>F55*E55</f>
        <v>0</v>
      </c>
    </row>
    <row r="56" spans="1:7" s="34" customFormat="1" ht="12" x14ac:dyDescent="0.25">
      <c r="A56" s="49"/>
      <c r="B56" s="49"/>
      <c r="C56" s="56"/>
      <c r="D56" s="57"/>
      <c r="E56" s="50"/>
      <c r="F56" s="51"/>
      <c r="G56" s="52"/>
    </row>
    <row r="57" spans="1:7" s="34" customFormat="1" ht="72" x14ac:dyDescent="0.25">
      <c r="A57" s="49">
        <f>+A55+10</f>
        <v>160</v>
      </c>
      <c r="B57" s="49"/>
      <c r="C57" s="56" t="s">
        <v>52</v>
      </c>
      <c r="D57" s="57" t="s">
        <v>44</v>
      </c>
      <c r="E57" s="50">
        <v>189</v>
      </c>
      <c r="F57" s="51"/>
      <c r="G57" s="52">
        <f>F57*E57</f>
        <v>0</v>
      </c>
    </row>
    <row r="58" spans="1:7" s="34" customFormat="1" ht="12" x14ac:dyDescent="0.25">
      <c r="A58" s="49"/>
      <c r="B58" s="49"/>
      <c r="C58" s="56"/>
      <c r="D58" s="57"/>
      <c r="E58" s="50"/>
      <c r="F58" s="51"/>
      <c r="G58" s="52"/>
    </row>
    <row r="59" spans="1:7" s="34" customFormat="1" ht="72" x14ac:dyDescent="0.25">
      <c r="A59" s="49">
        <f>A57+10</f>
        <v>170</v>
      </c>
      <c r="B59" s="49">
        <v>20140004</v>
      </c>
      <c r="C59" s="56" t="s">
        <v>53</v>
      </c>
      <c r="D59" s="57" t="s">
        <v>17</v>
      </c>
      <c r="E59" s="50">
        <v>17.5</v>
      </c>
      <c r="F59" s="51"/>
      <c r="G59" s="52">
        <f>F59*E59</f>
        <v>0</v>
      </c>
    </row>
    <row r="60" spans="1:7" s="34" customFormat="1" ht="12" x14ac:dyDescent="0.25">
      <c r="A60" s="49"/>
      <c r="B60" s="49"/>
      <c r="C60" s="56"/>
      <c r="D60" s="57"/>
      <c r="E60" s="50"/>
      <c r="F60" s="51"/>
      <c r="G60" s="52"/>
    </row>
    <row r="61" spans="1:7" s="34" customFormat="1" x14ac:dyDescent="0.25">
      <c r="A61" s="31"/>
      <c r="B61" s="55" t="s">
        <v>46</v>
      </c>
      <c r="C61" s="53"/>
      <c r="D61" s="32"/>
      <c r="E61" s="33"/>
      <c r="F61" s="21"/>
      <c r="G61" s="18"/>
    </row>
    <row r="62" spans="1:7" s="34" customFormat="1" ht="12" x14ac:dyDescent="0.25">
      <c r="A62" s="49"/>
      <c r="B62" s="49"/>
      <c r="C62" s="56"/>
      <c r="D62" s="57"/>
      <c r="E62" s="50"/>
      <c r="F62" s="51"/>
      <c r="G62" s="52"/>
    </row>
    <row r="63" spans="1:7" s="34" customFormat="1" ht="72" x14ac:dyDescent="0.25">
      <c r="A63" s="49">
        <f>A59+10</f>
        <v>180</v>
      </c>
      <c r="B63" s="49"/>
      <c r="C63" s="56" t="s">
        <v>54</v>
      </c>
      <c r="D63" s="57" t="s">
        <v>0</v>
      </c>
      <c r="E63" s="50">
        <v>1</v>
      </c>
      <c r="F63" s="51"/>
      <c r="G63" s="52">
        <f>F63*E63</f>
        <v>0</v>
      </c>
    </row>
    <row r="64" spans="1:7" s="34" customFormat="1" ht="12" x14ac:dyDescent="0.25">
      <c r="A64" s="49"/>
      <c r="B64" s="49"/>
      <c r="C64" s="56"/>
      <c r="D64" s="57"/>
      <c r="E64" s="50"/>
      <c r="F64" s="51"/>
      <c r="G64" s="52"/>
    </row>
    <row r="65" spans="1:7" s="34" customFormat="1" ht="60" x14ac:dyDescent="0.25">
      <c r="A65" s="49">
        <f>+A63+10</f>
        <v>190</v>
      </c>
      <c r="B65" s="49"/>
      <c r="C65" s="56" t="s">
        <v>55</v>
      </c>
      <c r="D65" s="57" t="s">
        <v>0</v>
      </c>
      <c r="E65" s="50">
        <v>1</v>
      </c>
      <c r="F65" s="51"/>
      <c r="G65" s="52">
        <f>F65*E65</f>
        <v>0</v>
      </c>
    </row>
    <row r="66" spans="1:7" s="34" customFormat="1" ht="12" x14ac:dyDescent="0.25">
      <c r="A66" s="49"/>
      <c r="B66" s="49"/>
      <c r="C66" s="56"/>
      <c r="D66" s="57"/>
      <c r="E66" s="50"/>
      <c r="F66" s="51"/>
      <c r="G66" s="52"/>
    </row>
    <row r="67" spans="1:7" s="34" customFormat="1" ht="15.75" x14ac:dyDescent="0.25">
      <c r="A67" s="30"/>
      <c r="B67" s="54" t="s">
        <v>19</v>
      </c>
      <c r="C67" s="27"/>
      <c r="D67" s="19"/>
      <c r="E67" s="16"/>
      <c r="F67" s="20"/>
      <c r="G67" s="14"/>
    </row>
    <row r="68" spans="1:7" s="34" customFormat="1" x14ac:dyDescent="0.25">
      <c r="A68" s="31"/>
      <c r="B68" s="55" t="s">
        <v>20</v>
      </c>
      <c r="C68" s="53"/>
      <c r="D68" s="32"/>
      <c r="E68" s="33"/>
      <c r="F68" s="21"/>
      <c r="G68" s="18"/>
    </row>
    <row r="69" spans="1:7" s="34" customFormat="1" ht="12" x14ac:dyDescent="0.25">
      <c r="A69" s="49"/>
      <c r="B69" s="49"/>
      <c r="C69" s="58"/>
      <c r="D69" s="57"/>
      <c r="E69" s="50"/>
      <c r="F69" s="51"/>
      <c r="G69" s="52"/>
    </row>
    <row r="70" spans="1:7" s="34" customFormat="1" ht="36" x14ac:dyDescent="0.25">
      <c r="A70" s="49">
        <f>+A65+10</f>
        <v>200</v>
      </c>
      <c r="B70" s="49" t="s">
        <v>27</v>
      </c>
      <c r="C70" s="58" t="s">
        <v>21</v>
      </c>
      <c r="D70" s="57" t="s">
        <v>16</v>
      </c>
      <c r="E70" s="50">
        <f>+E18</f>
        <v>200</v>
      </c>
      <c r="F70" s="51"/>
      <c r="G70" s="52">
        <f>F70*E70</f>
        <v>0</v>
      </c>
    </row>
    <row r="71" spans="1:7" s="34" customFormat="1" ht="12" x14ac:dyDescent="0.25">
      <c r="A71" s="49"/>
      <c r="B71" s="49"/>
      <c r="C71" s="58"/>
      <c r="D71" s="57"/>
      <c r="E71" s="50"/>
      <c r="F71" s="51"/>
      <c r="G71" s="52"/>
    </row>
    <row r="72" spans="1:7" s="34" customFormat="1" x14ac:dyDescent="0.25">
      <c r="A72" s="31"/>
      <c r="B72" s="55" t="s">
        <v>22</v>
      </c>
      <c r="C72" s="53"/>
      <c r="D72" s="32"/>
      <c r="E72" s="33"/>
      <c r="F72" s="21"/>
      <c r="G72" s="18"/>
    </row>
    <row r="73" spans="1:7" s="34" customFormat="1" ht="12" x14ac:dyDescent="0.25">
      <c r="A73" s="49"/>
      <c r="B73" s="49"/>
      <c r="C73" s="58"/>
      <c r="D73" s="57"/>
      <c r="E73" s="50"/>
      <c r="F73" s="51"/>
      <c r="G73" s="52"/>
    </row>
    <row r="74" spans="1:7" ht="48" x14ac:dyDescent="0.25">
      <c r="A74" s="49">
        <f>A70+10</f>
        <v>210</v>
      </c>
      <c r="B74" s="49" t="s">
        <v>28</v>
      </c>
      <c r="C74" s="58" t="s">
        <v>23</v>
      </c>
      <c r="D74" s="57" t="s">
        <v>0</v>
      </c>
      <c r="E74" s="50">
        <v>2</v>
      </c>
      <c r="F74" s="51"/>
      <c r="G74" s="52">
        <f>F74*E74</f>
        <v>0</v>
      </c>
    </row>
    <row r="75" spans="1:7" ht="15.75" x14ac:dyDescent="0.25">
      <c r="G75" s="22">
        <f>SUM(G18:G74)</f>
        <v>0</v>
      </c>
    </row>
    <row r="76" spans="1:7" ht="15.75" x14ac:dyDescent="0.25">
      <c r="G76" s="22">
        <f>G75*0.16</f>
        <v>0</v>
      </c>
    </row>
    <row r="77" spans="1:7" ht="15.75" x14ac:dyDescent="0.25">
      <c r="G77" s="22">
        <f>G76+G75</f>
        <v>0</v>
      </c>
    </row>
    <row r="78" spans="1:7" x14ac:dyDescent="0.25">
      <c r="C78" s="35" t="s">
        <v>9</v>
      </c>
    </row>
    <row r="79" spans="1:7" x14ac:dyDescent="0.25">
      <c r="C79" s="66"/>
      <c r="D79" s="67"/>
      <c r="E79" s="67"/>
      <c r="F79" s="68"/>
    </row>
  </sheetData>
  <protectedRanges>
    <protectedRange sqref="F12" name="Rango1"/>
  </protectedRanges>
  <mergeCells count="4">
    <mergeCell ref="C3:G3"/>
    <mergeCell ref="C4:G4"/>
    <mergeCell ref="C5:G5"/>
    <mergeCell ref="C79:F79"/>
  </mergeCells>
  <pageMargins left="0.31496062992125984" right="0.31496062992125984" top="0.74803149606299213" bottom="1.0502083333333334" header="0.31496062992125984" footer="0.31496062992125984"/>
  <pageSetup scale="71" orientation="portrait" r:id="rId1"/>
  <headerFooter>
    <oddFooter>&amp;L&amp;9NOMBRE DE LA EMPRESA&amp;C&amp;8RESPONSABLE DEL PROYECTO
DIRECCION DE PROYECTOS
ING. SERGIO ADRIAN GONZALEZ MEDINA
 PAGINA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Puente Peatonal</vt:lpstr>
      <vt:lpstr>'Puente Peatonal'!Área_de_impresión</vt:lpstr>
      <vt:lpstr>'Puente Peatonal'!Títulos_a_imprimir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2016-10-26T15:03:34Z</cp:lastPrinted>
  <dcterms:created xsi:type="dcterms:W3CDTF">2016-02-04T15:17:47Z</dcterms:created>
  <dcterms:modified xsi:type="dcterms:W3CDTF">2016-11-10T00:25:54Z</dcterms:modified>
</cp:coreProperties>
</file>